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961FCC6F-5704-4C37-B122-0DE25251A5E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1" i="1" l="1"/>
  <c r="I61" i="1"/>
  <c r="J61" i="1"/>
  <c r="K61" i="1"/>
  <c r="L61" i="1"/>
  <c r="M61" i="1"/>
  <c r="N61" i="1"/>
  <c r="O61" i="1"/>
  <c r="G61" i="1"/>
  <c r="H47" i="1"/>
  <c r="I47" i="1"/>
  <c r="J47" i="1"/>
  <c r="K47" i="1"/>
  <c r="L47" i="1"/>
  <c r="M47" i="1"/>
  <c r="N47" i="1"/>
  <c r="O47" i="1"/>
  <c r="P47" i="1"/>
  <c r="Q47" i="1"/>
  <c r="R47" i="1"/>
  <c r="G47" i="1"/>
</calcChain>
</file>

<file path=xl/sharedStrings.xml><?xml version="1.0" encoding="utf-8"?>
<sst xmlns="http://schemas.openxmlformats.org/spreadsheetml/2006/main" count="153" uniqueCount="65">
  <si>
    <t>Bank Name</t>
  </si>
  <si>
    <t>No. of Branches</t>
  </si>
  <si>
    <t>Deposits</t>
  </si>
  <si>
    <t>Advances</t>
  </si>
  <si>
    <t>CD RATIO (%)</t>
  </si>
  <si>
    <t>Rural</t>
  </si>
  <si>
    <t>Semi Urban</t>
  </si>
  <si>
    <t>Urban</t>
  </si>
  <si>
    <t>Total</t>
  </si>
  <si>
    <t>BANK OF BARODA</t>
  </si>
  <si>
    <t>#DIV/0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</si>
  <si>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</si>
  <si>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</si>
  <si>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</si>
  <si>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</si>
  <si>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</si>
  <si>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</si>
  <si>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</si>
  <si>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</si>
  <si>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</si>
  <si>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</si>
  <si>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</si>
  <si>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</si>
  <si>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</si>
  <si>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</si>
  <si>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</si>
  <si>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</si>
  <si>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</si>
  <si>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</si>
  <si>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</si>
  <si>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</si>
  <si>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</si>
  <si>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</si>
  <si>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</si>
  <si>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</si>
  <si>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</si>
  <si>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</si>
  <si>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</si>
  <si>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</si>
  <si>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</si>
  <si>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</si>
  <si>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</si>
  <si>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</si>
  <si>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</si>
  <si>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CHD STATE COOP BANK</t>
  </si>
  <si>
    <t>HARCO BANK</t>
  </si>
  <si>
    <t>PUNJAB STATE COOP BANK</t>
  </si>
  <si>
    <t>ROPAR CENT COOP BANK</t>
  </si>
  <si>
    <t>CO-OPERATIVE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</si>
  <si>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</si>
  <si>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</si>
  <si>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</si>
  <si>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</si>
  <si>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</si>
  <si>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</si>
  <si>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</si>
  <si>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</si>
  <si>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Selected Year - 2025</t>
  </si>
  <si>
    <t>Selected Quarter - 1stJAN-31stMAR</t>
  </si>
  <si>
    <t>Annexure : BANKWISE SUMMARY ON CREDIT DEPOSIT RATIO AT THE END OF CURRENT QUARTER IN THE STATE OF CHANDIGARH</t>
  </si>
  <si>
    <t>Amt in Lacs</t>
  </si>
  <si>
    <t>Annexure 1</t>
  </si>
  <si>
    <t>System</t>
  </si>
  <si>
    <t xml:space="preserve">Schedule Commercial Banks 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</si>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</sst>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333333"/>
      <name val="Arial"/>
    </font>
    <font>
      <b/>
      <sz val="10"/>
      <color rgb="FF333333"/>
      <name val="Arial"/>
    </font>
    <font>
      <b/>
      <sz val="12"/>
      <color rgb="FF333333"/>
      <name val="Arial"/>
      <family val="2"/>
    </font>
    <font>
      <b/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C6C3C6"/>
        <bgColor rgb="FFFFFFFF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4" xfId="0" applyNumberFormat="1" applyFont="1" applyFill="1" applyBorder="1" applyAlignment="1">
      <alignment horizontal="left"/>
    </xf>
    <xf numFmtId="49" fontId="2" fillId="3" borderId="5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left" vertical="top"/>
    </xf>
    <xf numFmtId="49" fontId="5" fillId="4" borderId="6" xfId="0" applyNumberFormat="1" applyFont="1" applyFill="1" applyBorder="1" applyAlignment="1">
      <alignment horizontal="left"/>
    </xf>
    <xf numFmtId="0" fontId="5" fillId="4" borderId="4" xfId="0" applyFont="1" applyFill="1" applyBorder="1" applyAlignment="1">
      <alignment horizontal="right"/>
    </xf>
    <xf numFmtId="164" fontId="5" fillId="4" borderId="4" xfId="0" applyNumberFormat="1" applyFont="1" applyFill="1" applyBorder="1" applyAlignment="1">
      <alignment horizontal="right"/>
    </xf>
    <xf numFmtId="164" fontId="5" fillId="4" borderId="5" xfId="0" applyNumberFormat="1" applyFont="1" applyFill="1" applyBorder="1" applyAlignment="1">
      <alignment horizontal="right"/>
    </xf>
    <xf numFmtId="49" fontId="5" fillId="2" borderId="7" xfId="0" applyNumberFormat="1" applyFont="1" applyFill="1" applyBorder="1" applyAlignment="1">
      <alignment horizontal="left"/>
    </xf>
    <xf numFmtId="0" fontId="5" fillId="2" borderId="8" xfId="0" applyFont="1" applyFill="1" applyBorder="1" applyAlignment="1">
      <alignment horizontal="right"/>
    </xf>
    <xf numFmtId="2" fontId="5" fillId="2" borderId="8" xfId="0" applyNumberFormat="1" applyFont="1" applyFill="1" applyBorder="1" applyAlignment="1">
      <alignment horizontal="right"/>
    </xf>
    <xf numFmtId="164" fontId="5" fillId="2" borderId="8" xfId="0" applyNumberFormat="1" applyFont="1" applyFill="1" applyBorder="1" applyAlignment="1">
      <alignment horizontal="right"/>
    </xf>
    <xf numFmtId="164" fontId="5" fillId="2" borderId="9" xfId="0" applyNumberFormat="1" applyFont="1" applyFill="1" applyBorder="1" applyAlignment="1">
      <alignment horizontal="right"/>
    </xf>
    <xf numFmtId="49" fontId="5" fillId="2" borderId="6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right"/>
    </xf>
    <xf numFmtId="2" fontId="5" fillId="2" borderId="4" xfId="0" applyNumberFormat="1" applyFont="1" applyFill="1" applyBorder="1" applyAlignment="1">
      <alignment horizontal="right"/>
    </xf>
    <xf numFmtId="164" fontId="5" fillId="2" borderId="4" xfId="0" applyNumberFormat="1" applyFont="1" applyFill="1" applyBorder="1" applyAlignment="1">
      <alignment horizontal="right"/>
    </xf>
    <xf numFmtId="164" fontId="5" fillId="2" borderId="5" xfId="0" applyNumberFormat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center" wrapText="1"/>
    </xf>
    <xf numFmtId="49" fontId="5" fillId="4" borderId="11" xfId="0" applyNumberFormat="1" applyFont="1" applyFill="1" applyBorder="1" applyAlignment="1">
      <alignment horizontal="left"/>
    </xf>
    <xf numFmtId="0" fontId="5" fillId="4" borderId="12" xfId="0" applyFont="1" applyFill="1" applyBorder="1" applyAlignment="1">
      <alignment horizontal="right"/>
    </xf>
    <xf numFmtId="164" fontId="5" fillId="4" borderId="12" xfId="0" applyNumberFormat="1" applyFont="1" applyFill="1" applyBorder="1" applyAlignment="1">
      <alignment horizontal="right"/>
    </xf>
    <xf numFmtId="164" fontId="5" fillId="4" borderId="13" xfId="0" applyNumberFormat="1" applyFont="1" applyFill="1" applyBorder="1" applyAlignment="1">
      <alignment horizontal="right"/>
    </xf>
    <xf numFmtId="10" fontId="5" fillId="4" borderId="4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62"/>
  <sheetViews>
    <sheetView tabSelected="1" topLeftCell="A2" workbookViewId="0">
      <selection activeCell="C7" sqref="C7:K10"/>
    </sheetView>
  </sheetViews>
  <sheetFormatPr defaultRowHeight="12.75" x14ac:dyDescent="0.2"/>
  <cols>
    <col min="1" max="1" width="10" customWidth="1"/>
    <col min="2" max="2" width="0.28515625" customWidth="1"/>
    <col min="3" max="3" width="39.140625" customWidth="1"/>
    <col min="4" max="4" width="7.42578125" hidden="1" customWidth="1"/>
    <col min="5" max="5" width="13.140625" hidden="1" customWidth="1"/>
    <col min="6" max="6" width="8" hidden="1" customWidth="1"/>
    <col min="7" max="7" width="10.85546875" customWidth="1"/>
    <col min="8" max="8" width="11.140625" hidden="1" customWidth="1"/>
    <col min="9" max="9" width="13.140625" hidden="1" customWidth="1"/>
    <col min="10" max="10" width="13.7109375" hidden="1" customWidth="1"/>
    <col min="11" max="11" width="17.5703125" customWidth="1"/>
    <col min="12" max="12" width="11.140625" hidden="1" customWidth="1"/>
    <col min="13" max="13" width="13.140625" hidden="1" customWidth="1"/>
    <col min="14" max="14" width="13.7109375" hidden="1" customWidth="1"/>
    <col min="15" max="15" width="17" customWidth="1"/>
    <col min="16" max="16" width="10.7109375" hidden="1" customWidth="1"/>
    <col min="17" max="17" width="13.140625" hidden="1" customWidth="1"/>
    <col min="18" max="18" width="10.7109375" hidden="1" customWidth="1"/>
    <col min="19" max="19" width="15.28515625" customWidth="1"/>
  </cols>
  <sheetData>
    <row r="1" spans="2:19" s="1" customFormat="1" ht="28.5" hidden="1" customHeight="1" x14ac:dyDescent="0.2"/>
    <row r="2" spans="2:19" s="1" customFormat="1" ht="18.75" customHeight="1" x14ac:dyDescent="0.2"/>
    <row r="3" spans="2:19" s="1" customFormat="1" ht="20.25" customHeight="1" x14ac:dyDescent="0.2">
      <c r="B3" s="4" t="s">
        <v>57</v>
      </c>
    </row>
    <row r="4" spans="2:19" s="1" customFormat="1" ht="7.5" customHeight="1" x14ac:dyDescent="0.2">
      <c r="O4" s="20" t="s">
        <v>61</v>
      </c>
      <c r="P4" s="20"/>
      <c r="Q4" s="20"/>
      <c r="R4" s="20"/>
      <c r="S4" s="20"/>
    </row>
    <row r="5" spans="2:19" s="1" customFormat="1" ht="8.25" customHeight="1" x14ac:dyDescent="0.2">
      <c r="C5" s="4" t="s">
        <v>58</v>
      </c>
      <c r="O5" s="20"/>
      <c r="P5" s="20"/>
      <c r="Q5" s="20"/>
      <c r="R5" s="20"/>
      <c r="S5" s="20"/>
    </row>
    <row r="6" spans="2:19" s="1" customFormat="1" ht="8.4499999999999993" customHeight="1" x14ac:dyDescent="0.2"/>
    <row r="7" spans="2:19" s="1" customFormat="1" ht="0.6" customHeight="1" x14ac:dyDescent="0.2">
      <c r="C7" s="21" t="s">
        <v>59</v>
      </c>
      <c r="D7" s="21"/>
      <c r="E7" s="21"/>
      <c r="F7" s="21"/>
      <c r="G7" s="21"/>
      <c r="H7" s="21"/>
      <c r="I7" s="21"/>
      <c r="J7" s="21"/>
      <c r="K7" s="21"/>
    </row>
    <row r="8" spans="2:19" s="1" customFormat="1" ht="11.1" customHeight="1" x14ac:dyDescent="0.2">
      <c r="C8" s="21"/>
      <c r="D8" s="21"/>
      <c r="E8" s="21"/>
      <c r="F8" s="21"/>
      <c r="G8" s="21"/>
      <c r="H8" s="21"/>
      <c r="I8" s="21"/>
      <c r="J8" s="21"/>
      <c r="K8" s="21"/>
      <c r="Q8" s="5" t="s">
        <v>60</v>
      </c>
    </row>
    <row r="9" spans="2:19" s="1" customFormat="1" ht="10.5" customHeight="1" x14ac:dyDescent="0.2">
      <c r="C9" s="21"/>
      <c r="D9" s="21"/>
      <c r="E9" s="21"/>
      <c r="F9" s="21"/>
      <c r="G9" s="21"/>
      <c r="H9" s="21"/>
      <c r="I9" s="21"/>
      <c r="J9" s="21"/>
      <c r="K9" s="21"/>
    </row>
    <row r="10" spans="2:19" s="1" customFormat="1" ht="20.25" customHeight="1" thickBot="1" x14ac:dyDescent="0.25">
      <c r="C10" s="22"/>
      <c r="D10" s="22"/>
      <c r="E10" s="22"/>
      <c r="F10" s="22"/>
      <c r="G10" s="22"/>
      <c r="H10" s="22"/>
      <c r="I10" s="22"/>
      <c r="J10" s="22"/>
      <c r="K10" s="22"/>
    </row>
    <row r="11" spans="2:19" s="1" customFormat="1" ht="25.5" customHeight="1" thickBot="1" x14ac:dyDescent="0.25">
      <c r="C11" s="24" t="s">
        <v>0</v>
      </c>
      <c r="D11" s="25" t="s">
        <v>1</v>
      </c>
      <c r="E11" s="25"/>
      <c r="F11" s="25"/>
      <c r="G11" s="25"/>
      <c r="H11" s="25" t="s">
        <v>2</v>
      </c>
      <c r="I11" s="25"/>
      <c r="J11" s="25"/>
      <c r="K11" s="25"/>
      <c r="L11" s="25" t="s">
        <v>3</v>
      </c>
      <c r="M11" s="25"/>
      <c r="N11" s="25"/>
      <c r="O11" s="25"/>
      <c r="P11" s="23" t="s">
        <v>4</v>
      </c>
      <c r="Q11" s="23"/>
      <c r="R11" s="23"/>
      <c r="S11" s="23"/>
    </row>
    <row r="12" spans="2:19" s="1" customFormat="1" ht="25.5" customHeight="1" x14ac:dyDescent="0.2">
      <c r="C12" s="24"/>
      <c r="D12" s="2" t="s">
        <v>5</v>
      </c>
      <c r="E12" s="2" t="s">
        <v>6</v>
      </c>
      <c r="F12" s="2" t="s">
        <v>7</v>
      </c>
      <c r="G12" s="2" t="s">
        <v>8</v>
      </c>
      <c r="H12" s="2" t="s">
        <v>5</v>
      </c>
      <c r="I12" s="2" t="s">
        <v>6</v>
      </c>
      <c r="J12" s="2" t="s">
        <v>7</v>
      </c>
      <c r="K12" s="2" t="s">
        <v>8</v>
      </c>
      <c r="L12" s="2" t="s">
        <v>5</v>
      </c>
      <c r="M12" s="2" t="s">
        <v>6</v>
      </c>
      <c r="N12" s="2" t="s">
        <v>7</v>
      </c>
      <c r="O12" s="2" t="s">
        <v>8</v>
      </c>
      <c r="P12" s="2" t="s">
        <v>5</v>
      </c>
      <c r="Q12" s="2" t="s">
        <v>6</v>
      </c>
      <c r="R12" s="2" t="s">
        <v>7</v>
      </c>
      <c r="S12" s="3" t="s">
        <v>8</v>
      </c>
    </row>
    <row r="13" spans="2:19" s="1" customFormat="1" ht="20.85" customHeight="1" x14ac:dyDescent="0.25">
      <c r="C13" s="15" t="s">
        <v>9</v>
      </c>
      <c r="D13" s="16">
        <v>1</v>
      </c>
      <c r="E13" s="16">
        <v>0</v>
      </c>
      <c r="F13" s="16">
        <v>20</v>
      </c>
      <c r="G13" s="16">
        <v>21</v>
      </c>
      <c r="H13" s="17">
        <v>10275.438410000001</v>
      </c>
      <c r="I13" s="17">
        <v>0</v>
      </c>
      <c r="J13" s="17">
        <v>212047.12153999999</v>
      </c>
      <c r="K13" s="17">
        <v>222322.55995</v>
      </c>
      <c r="L13" s="17">
        <v>5095.1086679</v>
      </c>
      <c r="M13" s="17">
        <v>0</v>
      </c>
      <c r="N13" s="17">
        <v>195324.19466430001</v>
      </c>
      <c r="O13" s="17">
        <v>200419.30333220001</v>
      </c>
      <c r="P13" s="18">
        <v>0.495853166025643</v>
      </c>
      <c r="Q13" s="18" t="s">
        <v>10</v>
      </c>
      <c r="R13" s="18">
        <v>0.92113579871186602</v>
      </c>
      <c r="S13" s="19">
        <v>0.90147982902533197</v>
      </c>
    </row>
    <row r="14" spans="2:19" s="1" customFormat="1" ht="20.85" customHeight="1" x14ac:dyDescent="0.25">
      <c r="C14" s="15" t="s">
        <v>11</v>
      </c>
      <c r="D14" s="16">
        <v>1</v>
      </c>
      <c r="E14" s="16">
        <v>0</v>
      </c>
      <c r="F14" s="16">
        <v>11</v>
      </c>
      <c r="G14" s="16">
        <v>12</v>
      </c>
      <c r="H14" s="17">
        <v>2415.2472598999998</v>
      </c>
      <c r="I14" s="17">
        <v>0</v>
      </c>
      <c r="J14" s="17">
        <v>200266.2944866</v>
      </c>
      <c r="K14" s="17">
        <v>202681.54174650001</v>
      </c>
      <c r="L14" s="17">
        <v>1687.6145260999999</v>
      </c>
      <c r="M14" s="17">
        <v>0</v>
      </c>
      <c r="N14" s="17">
        <v>314280.77957170003</v>
      </c>
      <c r="O14" s="17">
        <v>315968.39409780002</v>
      </c>
      <c r="P14" s="18">
        <v>0.69873364691028494</v>
      </c>
      <c r="Q14" s="18" t="s">
        <v>10</v>
      </c>
      <c r="R14" s="18">
        <v>1.56931439899752</v>
      </c>
      <c r="S14" s="19">
        <v>1.5589401549599</v>
      </c>
    </row>
    <row r="15" spans="2:19" s="1" customFormat="1" ht="20.85" customHeight="1" x14ac:dyDescent="0.25">
      <c r="C15" s="15" t="s">
        <v>12</v>
      </c>
      <c r="D15" s="16">
        <v>0</v>
      </c>
      <c r="E15" s="16">
        <v>0</v>
      </c>
      <c r="F15" s="16">
        <v>7</v>
      </c>
      <c r="G15" s="16">
        <v>7</v>
      </c>
      <c r="H15" s="17">
        <v>0</v>
      </c>
      <c r="I15" s="17">
        <v>0</v>
      </c>
      <c r="J15" s="17">
        <v>59691.145040000003</v>
      </c>
      <c r="K15" s="17">
        <v>59691.145040000003</v>
      </c>
      <c r="L15" s="17">
        <v>0</v>
      </c>
      <c r="M15" s="17">
        <v>0</v>
      </c>
      <c r="N15" s="17">
        <v>73815.647982800001</v>
      </c>
      <c r="O15" s="17">
        <v>73815.647982800001</v>
      </c>
      <c r="P15" s="18" t="s">
        <v>10</v>
      </c>
      <c r="Q15" s="18" t="s">
        <v>10</v>
      </c>
      <c r="R15" s="18">
        <v>1.2366264365231201</v>
      </c>
      <c r="S15" s="19">
        <v>1.2366264365231201</v>
      </c>
    </row>
    <row r="16" spans="2:19" s="1" customFormat="1" ht="20.85" customHeight="1" x14ac:dyDescent="0.25">
      <c r="C16" s="15" t="s">
        <v>13</v>
      </c>
      <c r="D16" s="16">
        <v>0</v>
      </c>
      <c r="E16" s="16">
        <v>0</v>
      </c>
      <c r="F16" s="16">
        <v>22</v>
      </c>
      <c r="G16" s="16">
        <v>22</v>
      </c>
      <c r="H16" s="17">
        <v>0</v>
      </c>
      <c r="I16" s="17">
        <v>0</v>
      </c>
      <c r="J16" s="17">
        <v>410965.03098460002</v>
      </c>
      <c r="K16" s="17">
        <v>410965.03098460002</v>
      </c>
      <c r="L16" s="17">
        <v>0</v>
      </c>
      <c r="M16" s="17">
        <v>0</v>
      </c>
      <c r="N16" s="17">
        <v>883253.47847129998</v>
      </c>
      <c r="O16" s="17">
        <v>883253.47847129998</v>
      </c>
      <c r="P16" s="18" t="s">
        <v>10</v>
      </c>
      <c r="Q16" s="18" t="s">
        <v>10</v>
      </c>
      <c r="R16" s="18">
        <v>2.1492180888363701</v>
      </c>
      <c r="S16" s="19">
        <v>2.1492180888363701</v>
      </c>
    </row>
    <row r="17" spans="3:19" s="1" customFormat="1" ht="20.85" customHeight="1" x14ac:dyDescent="0.25">
      <c r="C17" s="15" t="s">
        <v>14</v>
      </c>
      <c r="D17" s="16">
        <v>0</v>
      </c>
      <c r="E17" s="16">
        <v>0</v>
      </c>
      <c r="F17" s="16">
        <v>11</v>
      </c>
      <c r="G17" s="16">
        <v>11</v>
      </c>
      <c r="H17" s="17">
        <v>0</v>
      </c>
      <c r="I17" s="17">
        <v>0</v>
      </c>
      <c r="J17" s="17">
        <v>148136.4437151</v>
      </c>
      <c r="K17" s="17">
        <v>148136.4437151</v>
      </c>
      <c r="L17" s="17">
        <v>0</v>
      </c>
      <c r="M17" s="17">
        <v>0</v>
      </c>
      <c r="N17" s="17">
        <v>179814.54195489999</v>
      </c>
      <c r="O17" s="17">
        <v>179814.54195489999</v>
      </c>
      <c r="P17" s="18" t="s">
        <v>10</v>
      </c>
      <c r="Q17" s="18" t="s">
        <v>10</v>
      </c>
      <c r="R17" s="18">
        <v>1.21384405785199</v>
      </c>
      <c r="S17" s="19">
        <v>1.21384405785199</v>
      </c>
    </row>
    <row r="18" spans="3:19" s="1" customFormat="1" ht="20.85" customHeight="1" x14ac:dyDescent="0.25">
      <c r="C18" s="15" t="s">
        <v>15</v>
      </c>
      <c r="D18" s="16">
        <v>0</v>
      </c>
      <c r="E18" s="16">
        <v>0</v>
      </c>
      <c r="F18" s="16">
        <v>11</v>
      </c>
      <c r="G18" s="16">
        <v>11</v>
      </c>
      <c r="H18" s="17">
        <v>0</v>
      </c>
      <c r="I18" s="17">
        <v>0</v>
      </c>
      <c r="J18" s="17">
        <v>189636.01446889999</v>
      </c>
      <c r="K18" s="17">
        <v>189636.01446889999</v>
      </c>
      <c r="L18" s="17">
        <v>0</v>
      </c>
      <c r="M18" s="17">
        <v>0</v>
      </c>
      <c r="N18" s="17">
        <v>639841.03963959997</v>
      </c>
      <c r="O18" s="17">
        <v>639841.03963959997</v>
      </c>
      <c r="P18" s="18" t="s">
        <v>10</v>
      </c>
      <c r="Q18" s="18" t="s">
        <v>10</v>
      </c>
      <c r="R18" s="18">
        <v>3.3740481281024399</v>
      </c>
      <c r="S18" s="19">
        <v>3.3740481281024399</v>
      </c>
    </row>
    <row r="19" spans="3:19" s="1" customFormat="1" ht="20.85" customHeight="1" x14ac:dyDescent="0.25">
      <c r="C19" s="15" t="s">
        <v>16</v>
      </c>
      <c r="D19" s="16">
        <v>0</v>
      </c>
      <c r="E19" s="16">
        <v>0</v>
      </c>
      <c r="F19" s="16">
        <v>6</v>
      </c>
      <c r="G19" s="16">
        <v>6</v>
      </c>
      <c r="H19" s="17">
        <v>0</v>
      </c>
      <c r="I19" s="17">
        <v>0</v>
      </c>
      <c r="J19" s="17">
        <v>72361.322778100002</v>
      </c>
      <c r="K19" s="17">
        <v>72361.322778100002</v>
      </c>
      <c r="L19" s="17">
        <v>0</v>
      </c>
      <c r="M19" s="17">
        <v>0</v>
      </c>
      <c r="N19" s="17">
        <v>134589.71797500001</v>
      </c>
      <c r="O19" s="17">
        <v>134589.71797500001</v>
      </c>
      <c r="P19" s="18" t="s">
        <v>10</v>
      </c>
      <c r="Q19" s="18" t="s">
        <v>10</v>
      </c>
      <c r="R19" s="18">
        <v>1.8599676292226801</v>
      </c>
      <c r="S19" s="19">
        <v>1.8599676292226801</v>
      </c>
    </row>
    <row r="20" spans="3:19" s="1" customFormat="1" ht="20.85" customHeight="1" x14ac:dyDescent="0.25">
      <c r="C20" s="15" t="s">
        <v>17</v>
      </c>
      <c r="D20" s="16">
        <v>1</v>
      </c>
      <c r="E20" s="16">
        <v>1</v>
      </c>
      <c r="F20" s="16">
        <v>37</v>
      </c>
      <c r="G20" s="16">
        <v>39</v>
      </c>
      <c r="H20" s="17">
        <v>17231.4647023</v>
      </c>
      <c r="I20" s="17">
        <v>5662.1922488</v>
      </c>
      <c r="J20" s="17">
        <v>1082697.6965588001</v>
      </c>
      <c r="K20" s="17">
        <v>1105591.3535098999</v>
      </c>
      <c r="L20" s="17">
        <v>3588.3805117000002</v>
      </c>
      <c r="M20" s="17">
        <v>2021.400175</v>
      </c>
      <c r="N20" s="17">
        <v>1839482.9183261001</v>
      </c>
      <c r="O20" s="17">
        <v>1845092.6990127999</v>
      </c>
      <c r="P20" s="18">
        <v>0.20824582086867099</v>
      </c>
      <c r="Q20" s="18">
        <v>0.35699956592402898</v>
      </c>
      <c r="R20" s="18">
        <v>1.6989810952518301</v>
      </c>
      <c r="S20" s="19">
        <v>1.6688740312188799</v>
      </c>
    </row>
    <row r="21" spans="3:19" s="1" customFormat="1" ht="20.85" customHeight="1" x14ac:dyDescent="0.25">
      <c r="C21" s="15" t="s">
        <v>18</v>
      </c>
      <c r="D21" s="16">
        <v>0</v>
      </c>
      <c r="E21" s="16">
        <v>1</v>
      </c>
      <c r="F21" s="16">
        <v>23</v>
      </c>
      <c r="G21" s="16">
        <v>24</v>
      </c>
      <c r="H21" s="17">
        <v>0</v>
      </c>
      <c r="I21" s="17">
        <v>5098.2716753000004</v>
      </c>
      <c r="J21" s="17">
        <v>361543.03756349999</v>
      </c>
      <c r="K21" s="17">
        <v>366641.30923880002</v>
      </c>
      <c r="L21" s="17">
        <v>0</v>
      </c>
      <c r="M21" s="17">
        <v>626.59791040000005</v>
      </c>
      <c r="N21" s="17">
        <v>151509.11371519999</v>
      </c>
      <c r="O21" s="17">
        <v>152135.7116256</v>
      </c>
      <c r="P21" s="18" t="s">
        <v>10</v>
      </c>
      <c r="Q21" s="18">
        <v>0.122903985959738</v>
      </c>
      <c r="R21" s="18">
        <v>0.41906245722845498</v>
      </c>
      <c r="S21" s="19">
        <v>0.41494427330476102</v>
      </c>
    </row>
    <row r="22" spans="3:19" s="1" customFormat="1" ht="20.85" customHeight="1" x14ac:dyDescent="0.25">
      <c r="C22" s="15" t="s">
        <v>19</v>
      </c>
      <c r="D22" s="16">
        <v>4</v>
      </c>
      <c r="E22" s="16">
        <v>1</v>
      </c>
      <c r="F22" s="16">
        <v>55</v>
      </c>
      <c r="G22" s="16">
        <v>60</v>
      </c>
      <c r="H22" s="17">
        <v>35589.048869999999</v>
      </c>
      <c r="I22" s="17">
        <v>11028.335719999999</v>
      </c>
      <c r="J22" s="17">
        <v>2822006.8684553001</v>
      </c>
      <c r="K22" s="17">
        <v>2868624.2530453</v>
      </c>
      <c r="L22" s="17">
        <v>8619.0694640999991</v>
      </c>
      <c r="M22" s="17">
        <v>7377.6046451000002</v>
      </c>
      <c r="N22" s="17">
        <v>2112885.2000064999</v>
      </c>
      <c r="O22" s="17">
        <v>2128881.8741156999</v>
      </c>
      <c r="P22" s="18">
        <v>0.242183192239383</v>
      </c>
      <c r="Q22" s="18">
        <v>0.66896808660989904</v>
      </c>
      <c r="R22" s="18">
        <v>0.74871724219545999</v>
      </c>
      <c r="S22" s="19">
        <v>0.74212642936965401</v>
      </c>
    </row>
    <row r="23" spans="3:19" s="1" customFormat="1" ht="20.85" customHeight="1" x14ac:dyDescent="0.25">
      <c r="C23" s="15" t="s">
        <v>20</v>
      </c>
      <c r="D23" s="16">
        <v>3</v>
      </c>
      <c r="E23" s="16">
        <v>2</v>
      </c>
      <c r="F23" s="16">
        <v>6</v>
      </c>
      <c r="G23" s="16">
        <v>11</v>
      </c>
      <c r="H23" s="17">
        <v>14042.4686865</v>
      </c>
      <c r="I23" s="17">
        <v>6779.3263649999999</v>
      </c>
      <c r="J23" s="17">
        <v>52600.083170099999</v>
      </c>
      <c r="K23" s="17">
        <v>73421.878221599996</v>
      </c>
      <c r="L23" s="17">
        <v>5688.7609169999996</v>
      </c>
      <c r="M23" s="17">
        <v>13553.610878900001</v>
      </c>
      <c r="N23" s="17">
        <v>198436.34070840001</v>
      </c>
      <c r="O23" s="17">
        <v>217678.7125043</v>
      </c>
      <c r="P23" s="18">
        <v>0.40511116983789303</v>
      </c>
      <c r="Q23" s="18">
        <v>1.9992562902523701</v>
      </c>
      <c r="R23" s="18">
        <v>3.7725480407833101</v>
      </c>
      <c r="S23" s="19">
        <v>2.9647663309198902</v>
      </c>
    </row>
    <row r="24" spans="3:19" s="1" customFormat="1" ht="20.85" customHeight="1" x14ac:dyDescent="0.25">
      <c r="C24" s="15" t="s">
        <v>21</v>
      </c>
      <c r="D24" s="16">
        <v>1</v>
      </c>
      <c r="E24" s="16">
        <v>0</v>
      </c>
      <c r="F24" s="16">
        <v>17</v>
      </c>
      <c r="G24" s="16">
        <v>18</v>
      </c>
      <c r="H24" s="17">
        <v>2118.4892610000002</v>
      </c>
      <c r="I24" s="17">
        <v>0</v>
      </c>
      <c r="J24" s="17">
        <v>470175.01377989998</v>
      </c>
      <c r="K24" s="17">
        <v>472293.50304089999</v>
      </c>
      <c r="L24" s="17">
        <v>3703.8913928000002</v>
      </c>
      <c r="M24" s="17">
        <v>0</v>
      </c>
      <c r="N24" s="17">
        <v>395094.81776960002</v>
      </c>
      <c r="O24" s="17">
        <v>398798.70916239999</v>
      </c>
      <c r="P24" s="18">
        <v>1.7483644883107099</v>
      </c>
      <c r="Q24" s="18" t="s">
        <v>10</v>
      </c>
      <c r="R24" s="18">
        <v>0.84031436420514105</v>
      </c>
      <c r="S24" s="19">
        <v>0.84438745524700698</v>
      </c>
    </row>
    <row r="25" spans="3:19" s="1" customFormat="1" ht="20.85" customHeight="1" x14ac:dyDescent="0.25">
      <c r="C25" s="6" t="s">
        <v>22</v>
      </c>
      <c r="D25" s="7">
        <v>11</v>
      </c>
      <c r="E25" s="7">
        <v>5</v>
      </c>
      <c r="F25" s="7">
        <v>226</v>
      </c>
      <c r="G25" s="7">
        <v>242</v>
      </c>
      <c r="H25" s="7">
        <v>81672.157189699996</v>
      </c>
      <c r="I25" s="7">
        <v>28568.1260091</v>
      </c>
      <c r="J25" s="7">
        <v>6082126.0725408997</v>
      </c>
      <c r="K25" s="7">
        <v>6192366.3557396997</v>
      </c>
      <c r="L25" s="7">
        <v>28382.8254796</v>
      </c>
      <c r="M25" s="7">
        <v>23579.213609400002</v>
      </c>
      <c r="N25" s="7">
        <v>7118327.7907854002</v>
      </c>
      <c r="O25" s="7">
        <v>7170289.8298744</v>
      </c>
      <c r="P25" s="8">
        <v>0.34752143761398602</v>
      </c>
      <c r="Q25" s="8">
        <v>0.825367880339409</v>
      </c>
      <c r="R25" s="8">
        <v>1.17036833927574</v>
      </c>
      <c r="S25" s="9">
        <v>1.15792403387572</v>
      </c>
    </row>
    <row r="26" spans="3:19" s="1" customFormat="1" ht="20.85" customHeight="1" x14ac:dyDescent="0.25">
      <c r="C26" s="15" t="s">
        <v>23</v>
      </c>
      <c r="D26" s="16">
        <v>0</v>
      </c>
      <c r="E26" s="16">
        <v>0</v>
      </c>
      <c r="F26" s="16">
        <v>22</v>
      </c>
      <c r="G26" s="16">
        <v>22</v>
      </c>
      <c r="H26" s="17">
        <v>0</v>
      </c>
      <c r="I26" s="17">
        <v>0</v>
      </c>
      <c r="J26" s="17">
        <v>469695.86845000001</v>
      </c>
      <c r="K26" s="17">
        <v>469695.86845000001</v>
      </c>
      <c r="L26" s="17">
        <v>0</v>
      </c>
      <c r="M26" s="17">
        <v>0</v>
      </c>
      <c r="N26" s="17">
        <v>325301.22650759999</v>
      </c>
      <c r="O26" s="17">
        <v>325301.22650759999</v>
      </c>
      <c r="P26" s="18" t="s">
        <v>10</v>
      </c>
      <c r="Q26" s="18" t="s">
        <v>10</v>
      </c>
      <c r="R26" s="18">
        <v>0.69257842863531405</v>
      </c>
      <c r="S26" s="19">
        <v>0.69257842863531405</v>
      </c>
    </row>
    <row r="27" spans="3:19" s="1" customFormat="1" ht="20.85" customHeight="1" x14ac:dyDescent="0.25">
      <c r="C27" s="15" t="s">
        <v>24</v>
      </c>
      <c r="D27" s="16">
        <v>0</v>
      </c>
      <c r="E27" s="16">
        <v>0</v>
      </c>
      <c r="F27" s="16">
        <v>0</v>
      </c>
      <c r="G27" s="16">
        <v>0</v>
      </c>
      <c r="H27" s="17">
        <v>0</v>
      </c>
      <c r="I27" s="17">
        <v>0</v>
      </c>
      <c r="J27" s="17">
        <v>48326.296492699999</v>
      </c>
      <c r="K27" s="17">
        <v>48326.296492699999</v>
      </c>
      <c r="L27" s="17">
        <v>0</v>
      </c>
      <c r="M27" s="17">
        <v>0</v>
      </c>
      <c r="N27" s="17">
        <v>4469.4605416000004</v>
      </c>
      <c r="O27" s="17">
        <v>4469.4605416000004</v>
      </c>
      <c r="P27" s="18" t="s">
        <v>10</v>
      </c>
      <c r="Q27" s="18" t="s">
        <v>10</v>
      </c>
      <c r="R27" s="18">
        <v>9.2485062294710305E-2</v>
      </c>
      <c r="S27" s="19">
        <v>9.2485062294710305E-2</v>
      </c>
    </row>
    <row r="28" spans="3:19" s="1" customFormat="1" ht="20.85" customHeight="1" x14ac:dyDescent="0.25">
      <c r="C28" s="15" t="s">
        <v>25</v>
      </c>
      <c r="D28" s="16">
        <v>0</v>
      </c>
      <c r="E28" s="16">
        <v>0</v>
      </c>
      <c r="F28" s="16">
        <v>2</v>
      </c>
      <c r="G28" s="16">
        <v>2</v>
      </c>
      <c r="H28" s="17">
        <v>0</v>
      </c>
      <c r="I28" s="17">
        <v>0</v>
      </c>
      <c r="J28" s="17">
        <v>6833.4223718000003</v>
      </c>
      <c r="K28" s="17">
        <v>6833.4223718000003</v>
      </c>
      <c r="L28" s="17">
        <v>0</v>
      </c>
      <c r="M28" s="17">
        <v>0</v>
      </c>
      <c r="N28" s="17">
        <v>5618.9182744</v>
      </c>
      <c r="O28" s="17">
        <v>5618.9182744</v>
      </c>
      <c r="P28" s="18" t="s">
        <v>10</v>
      </c>
      <c r="Q28" s="18" t="s">
        <v>10</v>
      </c>
      <c r="R28" s="18">
        <v>0.82227000888866697</v>
      </c>
      <c r="S28" s="19">
        <v>0.82227000888866697</v>
      </c>
    </row>
    <row r="29" spans="3:19" s="1" customFormat="1" ht="20.85" customHeight="1" x14ac:dyDescent="0.25">
      <c r="C29" s="15" t="s">
        <v>26</v>
      </c>
      <c r="D29" s="16">
        <v>0</v>
      </c>
      <c r="E29" s="16">
        <v>0</v>
      </c>
      <c r="F29" s="16">
        <v>1</v>
      </c>
      <c r="G29" s="16">
        <v>1</v>
      </c>
      <c r="H29" s="17">
        <v>0</v>
      </c>
      <c r="I29" s="17">
        <v>0</v>
      </c>
      <c r="J29" s="17">
        <v>2725.010878</v>
      </c>
      <c r="K29" s="17">
        <v>2725.010878</v>
      </c>
      <c r="L29" s="17">
        <v>0</v>
      </c>
      <c r="M29" s="17">
        <v>0</v>
      </c>
      <c r="N29" s="17">
        <v>1629.2062412</v>
      </c>
      <c r="O29" s="17">
        <v>1629.2062412</v>
      </c>
      <c r="P29" s="18" t="s">
        <v>10</v>
      </c>
      <c r="Q29" s="18" t="s">
        <v>10</v>
      </c>
      <c r="R29" s="18">
        <v>0.59787146332264995</v>
      </c>
      <c r="S29" s="19">
        <v>0.59787146332264995</v>
      </c>
    </row>
    <row r="30" spans="3:19" s="1" customFormat="1" ht="20.85" customHeight="1" x14ac:dyDescent="0.25">
      <c r="C30" s="15" t="s">
        <v>27</v>
      </c>
      <c r="D30" s="16">
        <v>0</v>
      </c>
      <c r="E30" s="16">
        <v>0</v>
      </c>
      <c r="F30" s="16">
        <v>1</v>
      </c>
      <c r="G30" s="16">
        <v>1</v>
      </c>
      <c r="H30" s="17">
        <v>0</v>
      </c>
      <c r="I30" s="17">
        <v>0</v>
      </c>
      <c r="J30" s="17">
        <v>500.51854830000002</v>
      </c>
      <c r="K30" s="17">
        <v>500.51854830000002</v>
      </c>
      <c r="L30" s="17">
        <v>0</v>
      </c>
      <c r="M30" s="17">
        <v>0</v>
      </c>
      <c r="N30" s="17">
        <v>1670.5887493</v>
      </c>
      <c r="O30" s="17">
        <v>1670.5887493</v>
      </c>
      <c r="P30" s="18" t="s">
        <v>10</v>
      </c>
      <c r="Q30" s="18" t="s">
        <v>10</v>
      </c>
      <c r="R30" s="18">
        <v>3.33771596472122</v>
      </c>
      <c r="S30" s="19">
        <v>3.33771596472122</v>
      </c>
    </row>
    <row r="31" spans="3:19" s="1" customFormat="1" ht="20.85" customHeight="1" x14ac:dyDescent="0.25">
      <c r="C31" s="15" t="s">
        <v>28</v>
      </c>
      <c r="D31" s="16">
        <v>0</v>
      </c>
      <c r="E31" s="16">
        <v>0</v>
      </c>
      <c r="F31" s="16">
        <v>3</v>
      </c>
      <c r="G31" s="16">
        <v>3</v>
      </c>
      <c r="H31" s="17">
        <v>0</v>
      </c>
      <c r="I31" s="17">
        <v>0</v>
      </c>
      <c r="J31" s="17">
        <v>45574.651189800003</v>
      </c>
      <c r="K31" s="17">
        <v>45574.651189800003</v>
      </c>
      <c r="L31" s="17">
        <v>0</v>
      </c>
      <c r="M31" s="17">
        <v>0</v>
      </c>
      <c r="N31" s="17">
        <v>190259.4148951</v>
      </c>
      <c r="O31" s="17">
        <v>190259.4148951</v>
      </c>
      <c r="P31" s="18" t="s">
        <v>10</v>
      </c>
      <c r="Q31" s="18" t="s">
        <v>10</v>
      </c>
      <c r="R31" s="18">
        <v>4.17467627130587</v>
      </c>
      <c r="S31" s="19">
        <v>4.17467627130587</v>
      </c>
    </row>
    <row r="32" spans="3:19" s="1" customFormat="1" ht="20.85" customHeight="1" x14ac:dyDescent="0.25">
      <c r="C32" s="15" t="s">
        <v>29</v>
      </c>
      <c r="D32" s="16">
        <v>1</v>
      </c>
      <c r="E32" s="16">
        <v>0</v>
      </c>
      <c r="F32" s="16">
        <v>27</v>
      </c>
      <c r="G32" s="16">
        <v>28</v>
      </c>
      <c r="H32" s="17">
        <v>2067.2164400000001</v>
      </c>
      <c r="I32" s="17">
        <v>0</v>
      </c>
      <c r="J32" s="17">
        <v>2644558.9062800002</v>
      </c>
      <c r="K32" s="17">
        <v>2646626.1227199999</v>
      </c>
      <c r="L32" s="17">
        <v>162.00018</v>
      </c>
      <c r="M32" s="17">
        <v>0</v>
      </c>
      <c r="N32" s="17">
        <v>975997.05626999994</v>
      </c>
      <c r="O32" s="17">
        <v>976159.05645000003</v>
      </c>
      <c r="P32" s="18">
        <v>7.8366336908582204E-2</v>
      </c>
      <c r="Q32" s="18" t="s">
        <v>10</v>
      </c>
      <c r="R32" s="18">
        <v>0.36905854278848299</v>
      </c>
      <c r="S32" s="19">
        <v>0.36883149005072902</v>
      </c>
    </row>
    <row r="33" spans="3:19" s="1" customFormat="1" ht="20.85" customHeight="1" x14ac:dyDescent="0.25">
      <c r="C33" s="15" t="s">
        <v>30</v>
      </c>
      <c r="D33" s="16">
        <v>0</v>
      </c>
      <c r="E33" s="16">
        <v>0</v>
      </c>
      <c r="F33" s="16">
        <v>31</v>
      </c>
      <c r="G33" s="16">
        <v>31</v>
      </c>
      <c r="H33" s="17">
        <v>0</v>
      </c>
      <c r="I33" s="17">
        <v>0</v>
      </c>
      <c r="J33" s="17">
        <v>1094761.3167385999</v>
      </c>
      <c r="K33" s="17">
        <v>1094761.3167385999</v>
      </c>
      <c r="L33" s="17">
        <v>3540.8687045000001</v>
      </c>
      <c r="M33" s="17">
        <v>6336.9026194999997</v>
      </c>
      <c r="N33" s="17">
        <v>396611.34406580002</v>
      </c>
      <c r="O33" s="17">
        <v>406489.11538979999</v>
      </c>
      <c r="P33" s="18" t="s">
        <v>10</v>
      </c>
      <c r="Q33" s="18" t="s">
        <v>10</v>
      </c>
      <c r="R33" s="18">
        <v>0.36228110913467798</v>
      </c>
      <c r="S33" s="19">
        <v>0.371303871606252</v>
      </c>
    </row>
    <row r="34" spans="3:19" s="1" customFormat="1" ht="20.85" customHeight="1" x14ac:dyDescent="0.25">
      <c r="C34" s="15" t="s">
        <v>31</v>
      </c>
      <c r="D34" s="16">
        <v>0</v>
      </c>
      <c r="E34" s="16">
        <v>0</v>
      </c>
      <c r="F34" s="16">
        <v>6</v>
      </c>
      <c r="G34" s="16">
        <v>6</v>
      </c>
      <c r="H34" s="17">
        <v>0</v>
      </c>
      <c r="I34" s="17">
        <v>0</v>
      </c>
      <c r="J34" s="17">
        <v>119293.03169410001</v>
      </c>
      <c r="K34" s="17">
        <v>119293.03169410001</v>
      </c>
      <c r="L34" s="17">
        <v>0</v>
      </c>
      <c r="M34" s="17">
        <v>0</v>
      </c>
      <c r="N34" s="17">
        <v>64548.842782699998</v>
      </c>
      <c r="O34" s="17">
        <v>64548.842782699998</v>
      </c>
      <c r="P34" s="18" t="s">
        <v>10</v>
      </c>
      <c r="Q34" s="18" t="s">
        <v>10</v>
      </c>
      <c r="R34" s="18">
        <v>0.54109483065382102</v>
      </c>
      <c r="S34" s="19">
        <v>0.54109483065382102</v>
      </c>
    </row>
    <row r="35" spans="3:19" s="1" customFormat="1" ht="20.85" customHeight="1" x14ac:dyDescent="0.25">
      <c r="C35" s="15" t="s">
        <v>32</v>
      </c>
      <c r="D35" s="16">
        <v>0</v>
      </c>
      <c r="E35" s="16">
        <v>0</v>
      </c>
      <c r="F35" s="16">
        <v>7</v>
      </c>
      <c r="G35" s="16">
        <v>7</v>
      </c>
      <c r="H35" s="17">
        <v>0</v>
      </c>
      <c r="I35" s="17">
        <v>0</v>
      </c>
      <c r="J35" s="17">
        <v>164750.40458</v>
      </c>
      <c r="K35" s="17">
        <v>164750.40458</v>
      </c>
      <c r="L35" s="17">
        <v>0</v>
      </c>
      <c r="M35" s="17">
        <v>0</v>
      </c>
      <c r="N35" s="17">
        <v>182291.12288000001</v>
      </c>
      <c r="O35" s="17">
        <v>182291.12288000001</v>
      </c>
      <c r="P35" s="18" t="s">
        <v>10</v>
      </c>
      <c r="Q35" s="18" t="s">
        <v>10</v>
      </c>
      <c r="R35" s="18">
        <v>1.1064684383915</v>
      </c>
      <c r="S35" s="19">
        <v>1.1064684383915</v>
      </c>
    </row>
    <row r="36" spans="3:19" s="1" customFormat="1" ht="20.85" customHeight="1" x14ac:dyDescent="0.25">
      <c r="C36" s="15" t="s">
        <v>33</v>
      </c>
      <c r="D36" s="16">
        <v>0</v>
      </c>
      <c r="E36" s="16">
        <v>0</v>
      </c>
      <c r="F36" s="16">
        <v>1</v>
      </c>
      <c r="G36" s="16">
        <v>1</v>
      </c>
      <c r="H36" s="17">
        <v>0</v>
      </c>
      <c r="I36" s="17">
        <v>0</v>
      </c>
      <c r="J36" s="17">
        <v>633.99144000000001</v>
      </c>
      <c r="K36" s="17">
        <v>633.99144000000001</v>
      </c>
      <c r="L36" s="17">
        <v>0</v>
      </c>
      <c r="M36" s="17">
        <v>0</v>
      </c>
      <c r="N36" s="17">
        <v>0</v>
      </c>
      <c r="O36" s="17">
        <v>0</v>
      </c>
      <c r="P36" s="18" t="s">
        <v>10</v>
      </c>
      <c r="Q36" s="18" t="s">
        <v>10</v>
      </c>
      <c r="R36" s="18">
        <v>0</v>
      </c>
      <c r="S36" s="19">
        <v>0</v>
      </c>
    </row>
    <row r="37" spans="3:19" s="1" customFormat="1" ht="20.85" customHeight="1" x14ac:dyDescent="0.25">
      <c r="C37" s="15" t="s">
        <v>34</v>
      </c>
      <c r="D37" s="16">
        <v>0</v>
      </c>
      <c r="E37" s="16">
        <v>1</v>
      </c>
      <c r="F37" s="16">
        <v>15</v>
      </c>
      <c r="G37" s="16">
        <v>16</v>
      </c>
      <c r="H37" s="17">
        <v>0</v>
      </c>
      <c r="I37" s="17">
        <v>326467.42852999998</v>
      </c>
      <c r="J37" s="17">
        <v>551171.97083999997</v>
      </c>
      <c r="K37" s="17">
        <v>877639.39937</v>
      </c>
      <c r="L37" s="17">
        <v>0</v>
      </c>
      <c r="M37" s="17">
        <v>186.37366</v>
      </c>
      <c r="N37" s="17">
        <v>59711.570209999998</v>
      </c>
      <c r="O37" s="17">
        <v>59897.943870000003</v>
      </c>
      <c r="P37" s="18" t="s">
        <v>10</v>
      </c>
      <c r="Q37" s="18">
        <v>5.7087979906354899E-4</v>
      </c>
      <c r="R37" s="18">
        <v>0.108335643626794</v>
      </c>
      <c r="S37" s="19">
        <v>6.8248923091872193E-2</v>
      </c>
    </row>
    <row r="38" spans="3:19" s="1" customFormat="1" ht="20.85" customHeight="1" x14ac:dyDescent="0.25">
      <c r="C38" s="15" t="s">
        <v>35</v>
      </c>
      <c r="D38" s="16">
        <v>0</v>
      </c>
      <c r="E38" s="16">
        <v>1</v>
      </c>
      <c r="F38" s="16">
        <v>0</v>
      </c>
      <c r="G38" s="16">
        <v>1</v>
      </c>
      <c r="H38" s="17">
        <v>0</v>
      </c>
      <c r="I38" s="17">
        <v>9930.7979520000008</v>
      </c>
      <c r="J38" s="17">
        <v>0</v>
      </c>
      <c r="K38" s="17">
        <v>9930.7979520000008</v>
      </c>
      <c r="L38" s="17">
        <v>0</v>
      </c>
      <c r="M38" s="17">
        <v>0</v>
      </c>
      <c r="N38" s="17">
        <v>5893.3510186000003</v>
      </c>
      <c r="O38" s="17">
        <v>5893.3510186000003</v>
      </c>
      <c r="P38" s="18" t="s">
        <v>10</v>
      </c>
      <c r="Q38" s="18">
        <v>0</v>
      </c>
      <c r="R38" s="18" t="s">
        <v>10</v>
      </c>
      <c r="S38" s="19">
        <v>0.59344184093616703</v>
      </c>
    </row>
    <row r="39" spans="3:19" s="1" customFormat="1" ht="20.85" customHeight="1" x14ac:dyDescent="0.25">
      <c r="C39" s="15" t="s">
        <v>36</v>
      </c>
      <c r="D39" s="16">
        <v>0</v>
      </c>
      <c r="E39" s="16">
        <v>0</v>
      </c>
      <c r="F39" s="16">
        <v>2</v>
      </c>
      <c r="G39" s="16">
        <v>2</v>
      </c>
      <c r="H39" s="17">
        <v>0</v>
      </c>
      <c r="I39" s="17">
        <v>0</v>
      </c>
      <c r="J39" s="17">
        <v>43051.456034299998</v>
      </c>
      <c r="K39" s="17">
        <v>43051.456034299998</v>
      </c>
      <c r="L39" s="17">
        <v>0</v>
      </c>
      <c r="M39" s="17">
        <v>0</v>
      </c>
      <c r="N39" s="17">
        <v>10357.722675999999</v>
      </c>
      <c r="O39" s="17">
        <v>10357.722675999999</v>
      </c>
      <c r="P39" s="18" t="s">
        <v>10</v>
      </c>
      <c r="Q39" s="18" t="s">
        <v>10</v>
      </c>
      <c r="R39" s="18">
        <v>0.24058936979385301</v>
      </c>
      <c r="S39" s="19">
        <v>0.24058936979385301</v>
      </c>
    </row>
    <row r="40" spans="3:19" s="1" customFormat="1" ht="20.85" customHeight="1" x14ac:dyDescent="0.25">
      <c r="C40" s="15" t="s">
        <v>37</v>
      </c>
      <c r="D40" s="16">
        <v>0</v>
      </c>
      <c r="E40" s="16">
        <v>0</v>
      </c>
      <c r="F40" s="16">
        <v>1</v>
      </c>
      <c r="G40" s="16">
        <v>1</v>
      </c>
      <c r="H40" s="17">
        <v>0</v>
      </c>
      <c r="I40" s="17">
        <v>0</v>
      </c>
      <c r="J40" s="17">
        <v>8351.1981109000008</v>
      </c>
      <c r="K40" s="17">
        <v>8351.1981109000008</v>
      </c>
      <c r="L40" s="17">
        <v>0</v>
      </c>
      <c r="M40" s="17">
        <v>0</v>
      </c>
      <c r="N40" s="17">
        <v>5050.8196426000004</v>
      </c>
      <c r="O40" s="17">
        <v>5050.8196426000004</v>
      </c>
      <c r="P40" s="18" t="s">
        <v>10</v>
      </c>
      <c r="Q40" s="18" t="s">
        <v>10</v>
      </c>
      <c r="R40" s="18">
        <v>0.60480179915833399</v>
      </c>
      <c r="S40" s="19">
        <v>0.60480179915833399</v>
      </c>
    </row>
    <row r="41" spans="3:19" s="1" customFormat="1" ht="20.85" customHeight="1" x14ac:dyDescent="0.25">
      <c r="C41" s="15" t="s">
        <v>38</v>
      </c>
      <c r="D41" s="16">
        <v>0</v>
      </c>
      <c r="E41" s="16">
        <v>0</v>
      </c>
      <c r="F41" s="16">
        <v>11</v>
      </c>
      <c r="G41" s="16">
        <v>11</v>
      </c>
      <c r="H41" s="17">
        <v>0</v>
      </c>
      <c r="I41" s="17">
        <v>0</v>
      </c>
      <c r="J41" s="17">
        <v>210017.97403529999</v>
      </c>
      <c r="K41" s="17">
        <v>210017.97403529999</v>
      </c>
      <c r="L41" s="17">
        <v>0</v>
      </c>
      <c r="M41" s="17">
        <v>0</v>
      </c>
      <c r="N41" s="17">
        <v>344814.7432889</v>
      </c>
      <c r="O41" s="17">
        <v>344814.7432889</v>
      </c>
      <c r="P41" s="18" t="s">
        <v>10</v>
      </c>
      <c r="Q41" s="18" t="s">
        <v>10</v>
      </c>
      <c r="R41" s="18">
        <v>1.64183444237465</v>
      </c>
      <c r="S41" s="19">
        <v>1.64183444237465</v>
      </c>
    </row>
    <row r="42" spans="3:19" s="1" customFormat="1" ht="20.85" customHeight="1" x14ac:dyDescent="0.25">
      <c r="C42" s="15" t="s">
        <v>39</v>
      </c>
      <c r="D42" s="16">
        <v>0</v>
      </c>
      <c r="E42" s="16">
        <v>0</v>
      </c>
      <c r="F42" s="16">
        <v>1</v>
      </c>
      <c r="G42" s="16">
        <v>1</v>
      </c>
      <c r="H42" s="17">
        <v>0</v>
      </c>
      <c r="I42" s="17">
        <v>0</v>
      </c>
      <c r="J42" s="17">
        <v>3438.3008100000002</v>
      </c>
      <c r="K42" s="17">
        <v>3438.3008100000002</v>
      </c>
      <c r="L42" s="17">
        <v>0</v>
      </c>
      <c r="M42" s="17">
        <v>0</v>
      </c>
      <c r="N42" s="17">
        <v>0</v>
      </c>
      <c r="O42" s="17">
        <v>0</v>
      </c>
      <c r="P42" s="18" t="s">
        <v>10</v>
      </c>
      <c r="Q42" s="18" t="s">
        <v>10</v>
      </c>
      <c r="R42" s="18">
        <v>0</v>
      </c>
      <c r="S42" s="19">
        <v>0</v>
      </c>
    </row>
    <row r="43" spans="3:19" s="1" customFormat="1" ht="20.85" customHeight="1" x14ac:dyDescent="0.25">
      <c r="C43" s="15" t="s">
        <v>40</v>
      </c>
      <c r="D43" s="16">
        <v>0</v>
      </c>
      <c r="E43" s="16">
        <v>1</v>
      </c>
      <c r="F43" s="16">
        <v>3</v>
      </c>
      <c r="G43" s="16">
        <v>4</v>
      </c>
      <c r="H43" s="17">
        <v>0</v>
      </c>
      <c r="I43" s="17">
        <v>8325.1464704999999</v>
      </c>
      <c r="J43" s="17">
        <v>88583.123746900004</v>
      </c>
      <c r="K43" s="17">
        <v>96908.270217400001</v>
      </c>
      <c r="L43" s="17">
        <v>0</v>
      </c>
      <c r="M43" s="17">
        <v>63.935975300000003</v>
      </c>
      <c r="N43" s="17">
        <v>64011.159271600001</v>
      </c>
      <c r="O43" s="17">
        <v>64075.095246899997</v>
      </c>
      <c r="P43" s="18" t="s">
        <v>10</v>
      </c>
      <c r="Q43" s="18">
        <v>7.6798619131274101E-3</v>
      </c>
      <c r="R43" s="18">
        <v>0.72261122168702097</v>
      </c>
      <c r="S43" s="19">
        <v>0.66119326145391499</v>
      </c>
    </row>
    <row r="44" spans="3:19" s="1" customFormat="1" ht="20.85" customHeight="1" x14ac:dyDescent="0.25">
      <c r="C44" s="15" t="s">
        <v>41</v>
      </c>
      <c r="D44" s="16">
        <v>0</v>
      </c>
      <c r="E44" s="16">
        <v>0</v>
      </c>
      <c r="F44" s="16">
        <v>1</v>
      </c>
      <c r="G44" s="16">
        <v>1</v>
      </c>
      <c r="H44" s="17">
        <v>0</v>
      </c>
      <c r="I44" s="17">
        <v>0</v>
      </c>
      <c r="J44" s="17">
        <v>7499.5121080999998</v>
      </c>
      <c r="K44" s="17">
        <v>7499.5121080999998</v>
      </c>
      <c r="L44" s="17">
        <v>0</v>
      </c>
      <c r="M44" s="17">
        <v>0</v>
      </c>
      <c r="N44" s="17">
        <v>3692.4343509999999</v>
      </c>
      <c r="O44" s="17">
        <v>3692.4343509999999</v>
      </c>
      <c r="P44" s="18" t="s">
        <v>10</v>
      </c>
      <c r="Q44" s="18" t="s">
        <v>10</v>
      </c>
      <c r="R44" s="18">
        <v>0.49235660904019501</v>
      </c>
      <c r="S44" s="19">
        <v>0.49235660904019501</v>
      </c>
    </row>
    <row r="45" spans="3:19" s="1" customFormat="1" ht="20.85" customHeight="1" x14ac:dyDescent="0.25">
      <c r="C45" s="15" t="s">
        <v>42</v>
      </c>
      <c r="D45" s="16">
        <v>0</v>
      </c>
      <c r="E45" s="16">
        <v>0</v>
      </c>
      <c r="F45" s="16">
        <v>10</v>
      </c>
      <c r="G45" s="16">
        <v>10</v>
      </c>
      <c r="H45" s="17">
        <v>0</v>
      </c>
      <c r="I45" s="17">
        <v>0</v>
      </c>
      <c r="J45" s="17">
        <v>242780.6352814</v>
      </c>
      <c r="K45" s="17">
        <v>242780.6352814</v>
      </c>
      <c r="L45" s="17">
        <v>0</v>
      </c>
      <c r="M45" s="17">
        <v>0</v>
      </c>
      <c r="N45" s="17">
        <v>135451.2515588</v>
      </c>
      <c r="O45" s="17">
        <v>135451.2515588</v>
      </c>
      <c r="P45" s="18" t="s">
        <v>10</v>
      </c>
      <c r="Q45" s="18" t="s">
        <v>10</v>
      </c>
      <c r="R45" s="18">
        <v>0.55791620860453905</v>
      </c>
      <c r="S45" s="19">
        <v>0.55791620860453905</v>
      </c>
    </row>
    <row r="46" spans="3:19" s="1" customFormat="1" ht="20.85" customHeight="1" x14ac:dyDescent="0.25">
      <c r="C46" s="6" t="s">
        <v>43</v>
      </c>
      <c r="D46" s="7">
        <v>1</v>
      </c>
      <c r="E46" s="7">
        <v>3</v>
      </c>
      <c r="F46" s="7">
        <v>145</v>
      </c>
      <c r="G46" s="7">
        <v>149</v>
      </c>
      <c r="H46" s="7">
        <v>2067.2164400000001</v>
      </c>
      <c r="I46" s="7">
        <v>344723.37295250001</v>
      </c>
      <c r="J46" s="7">
        <v>5752547.5896301996</v>
      </c>
      <c r="K46" s="7">
        <v>6099338.1790226996</v>
      </c>
      <c r="L46" s="7">
        <v>3702.8688845000001</v>
      </c>
      <c r="M46" s="7">
        <v>6587.2122547999998</v>
      </c>
      <c r="N46" s="7">
        <v>2777380.2332251999</v>
      </c>
      <c r="O46" s="7">
        <v>2787670.3143644999</v>
      </c>
      <c r="P46" s="8">
        <v>1.79123424758561</v>
      </c>
      <c r="Q46" s="8">
        <v>1.9108690537521698E-2</v>
      </c>
      <c r="R46" s="8">
        <v>0.48280873646866102</v>
      </c>
      <c r="S46" s="9">
        <v>0.45704472068003399</v>
      </c>
    </row>
    <row r="47" spans="3:19" s="1" customFormat="1" ht="20.85" customHeight="1" x14ac:dyDescent="0.25">
      <c r="C47" s="6" t="s">
        <v>63</v>
      </c>
      <c r="D47" s="7"/>
      <c r="E47" s="7"/>
      <c r="F47" s="7"/>
      <c r="G47" s="7">
        <f>SUM(G25,G46)</f>
        <v>391</v>
      </c>
      <c r="H47" s="7">
        <f t="shared" ref="H47:S47" si="0">SUM(H25,H46)</f>
        <v>83739.3736297</v>
      </c>
      <c r="I47" s="7">
        <f t="shared" si="0"/>
        <v>373291.49896160001</v>
      </c>
      <c r="J47" s="7">
        <f t="shared" si="0"/>
        <v>11834673.662171099</v>
      </c>
      <c r="K47" s="7">
        <f t="shared" si="0"/>
        <v>12291704.534762399</v>
      </c>
      <c r="L47" s="7">
        <f t="shared" si="0"/>
        <v>32085.6943641</v>
      </c>
      <c r="M47" s="7">
        <f t="shared" si="0"/>
        <v>30166.425864200002</v>
      </c>
      <c r="N47" s="7">
        <f t="shared" si="0"/>
        <v>9895708.0240106005</v>
      </c>
      <c r="O47" s="7">
        <f t="shared" si="0"/>
        <v>9957960.1442389004</v>
      </c>
      <c r="P47" s="7">
        <f t="shared" si="0"/>
        <v>2.1387556851995959</v>
      </c>
      <c r="Q47" s="7">
        <f t="shared" si="0"/>
        <v>0.84447657087693073</v>
      </c>
      <c r="R47" s="7">
        <f t="shared" si="0"/>
        <v>1.6531770757444011</v>
      </c>
      <c r="S47" s="30">
        <v>0.81010000000000004</v>
      </c>
    </row>
    <row r="48" spans="3:19" s="1" customFormat="1" ht="20.85" customHeight="1" x14ac:dyDescent="0.25">
      <c r="C48" s="15" t="s">
        <v>44</v>
      </c>
      <c r="D48" s="16">
        <v>0</v>
      </c>
      <c r="E48" s="16">
        <v>0</v>
      </c>
      <c r="F48" s="16">
        <v>18</v>
      </c>
      <c r="G48" s="16">
        <v>18</v>
      </c>
      <c r="H48" s="17">
        <v>0</v>
      </c>
      <c r="I48" s="17">
        <v>0</v>
      </c>
      <c r="J48" s="17">
        <v>72476.422393200002</v>
      </c>
      <c r="K48" s="17">
        <v>72476.422393200002</v>
      </c>
      <c r="L48" s="17">
        <v>0</v>
      </c>
      <c r="M48" s="17">
        <v>0</v>
      </c>
      <c r="N48" s="17">
        <v>15422.9929075</v>
      </c>
      <c r="O48" s="17">
        <v>15422.9929075</v>
      </c>
      <c r="P48" s="18" t="s">
        <v>10</v>
      </c>
      <c r="Q48" s="18" t="s">
        <v>10</v>
      </c>
      <c r="R48" s="18">
        <v>0.21280014104210301</v>
      </c>
      <c r="S48" s="19">
        <v>0.21280014104210301</v>
      </c>
    </row>
    <row r="49" spans="3:19" s="1" customFormat="1" ht="20.85" customHeight="1" x14ac:dyDescent="0.25">
      <c r="C49" s="15" t="s">
        <v>45</v>
      </c>
      <c r="D49" s="16">
        <v>0</v>
      </c>
      <c r="E49" s="16">
        <v>0</v>
      </c>
      <c r="F49" s="16">
        <v>9</v>
      </c>
      <c r="G49" s="16">
        <v>9</v>
      </c>
      <c r="H49" s="17">
        <v>0</v>
      </c>
      <c r="I49" s="17">
        <v>0</v>
      </c>
      <c r="J49" s="17">
        <v>110636.63</v>
      </c>
      <c r="K49" s="17">
        <v>110636.63</v>
      </c>
      <c r="L49" s="17">
        <v>0</v>
      </c>
      <c r="M49" s="17">
        <v>0</v>
      </c>
      <c r="N49" s="17">
        <v>414.58</v>
      </c>
      <c r="O49" s="17">
        <v>414.58</v>
      </c>
      <c r="P49" s="18" t="s">
        <v>10</v>
      </c>
      <c r="Q49" s="18" t="s">
        <v>10</v>
      </c>
      <c r="R49" s="18">
        <v>3.7472218739851302E-3</v>
      </c>
      <c r="S49" s="19">
        <v>3.7472218739851302E-3</v>
      </c>
    </row>
    <row r="50" spans="3:19" s="1" customFormat="1" ht="20.85" customHeight="1" x14ac:dyDescent="0.25">
      <c r="C50" s="15" t="s">
        <v>46</v>
      </c>
      <c r="D50" s="16">
        <v>0</v>
      </c>
      <c r="E50" s="16">
        <v>0</v>
      </c>
      <c r="F50" s="16">
        <v>18</v>
      </c>
      <c r="G50" s="16">
        <v>18</v>
      </c>
      <c r="H50" s="17">
        <v>0</v>
      </c>
      <c r="I50" s="17">
        <v>0</v>
      </c>
      <c r="J50" s="17">
        <v>392937.80379430001</v>
      </c>
      <c r="K50" s="17">
        <v>392937.80379430001</v>
      </c>
      <c r="L50" s="17">
        <v>0</v>
      </c>
      <c r="M50" s="17">
        <v>0</v>
      </c>
      <c r="N50" s="17">
        <v>532498.1787095</v>
      </c>
      <c r="O50" s="17">
        <v>532498.1787095</v>
      </c>
      <c r="P50" s="18" t="s">
        <v>10</v>
      </c>
      <c r="Q50" s="18" t="s">
        <v>10</v>
      </c>
      <c r="R50" s="18">
        <v>1.3551716672907801</v>
      </c>
      <c r="S50" s="19">
        <v>1.3551716672907801</v>
      </c>
    </row>
    <row r="51" spans="3:19" s="1" customFormat="1" ht="20.85" customHeight="1" x14ac:dyDescent="0.25">
      <c r="C51" s="15" t="s">
        <v>47</v>
      </c>
      <c r="D51" s="16">
        <v>0</v>
      </c>
      <c r="E51" s="16">
        <v>0</v>
      </c>
      <c r="F51" s="16">
        <v>1</v>
      </c>
      <c r="G51" s="16">
        <v>1</v>
      </c>
      <c r="H51" s="17">
        <v>0</v>
      </c>
      <c r="I51" s="17">
        <v>0</v>
      </c>
      <c r="J51" s="17">
        <v>7170.7785206999997</v>
      </c>
      <c r="K51" s="17">
        <v>7170.7785206999997</v>
      </c>
      <c r="L51" s="17">
        <v>0</v>
      </c>
      <c r="M51" s="17">
        <v>0</v>
      </c>
      <c r="N51" s="17">
        <v>314.98992290000001</v>
      </c>
      <c r="O51" s="17">
        <v>314.98992290000001</v>
      </c>
      <c r="P51" s="18" t="s">
        <v>10</v>
      </c>
      <c r="Q51" s="18" t="s">
        <v>10</v>
      </c>
      <c r="R51" s="18">
        <v>4.3926879346602797E-2</v>
      </c>
      <c r="S51" s="19">
        <v>4.3926879346602797E-2</v>
      </c>
    </row>
    <row r="52" spans="3:19" s="1" customFormat="1" ht="20.85" customHeight="1" x14ac:dyDescent="0.25">
      <c r="C52" s="6" t="s">
        <v>48</v>
      </c>
      <c r="D52" s="7">
        <v>0</v>
      </c>
      <c r="E52" s="7">
        <v>0</v>
      </c>
      <c r="F52" s="7">
        <v>46</v>
      </c>
      <c r="G52" s="7">
        <v>46</v>
      </c>
      <c r="H52" s="7">
        <v>0</v>
      </c>
      <c r="I52" s="7">
        <v>0</v>
      </c>
      <c r="J52" s="7">
        <v>583221.6347082</v>
      </c>
      <c r="K52" s="7">
        <v>583221.6347082</v>
      </c>
      <c r="L52" s="7">
        <v>0</v>
      </c>
      <c r="M52" s="7">
        <v>0</v>
      </c>
      <c r="N52" s="7">
        <v>548650.74153989996</v>
      </c>
      <c r="O52" s="7">
        <v>548650.74153989996</v>
      </c>
      <c r="P52" s="8" t="s">
        <v>10</v>
      </c>
      <c r="Q52" s="8" t="s">
        <v>10</v>
      </c>
      <c r="R52" s="8">
        <v>0.94072426139404697</v>
      </c>
      <c r="S52" s="9">
        <v>0.94072426139404697</v>
      </c>
    </row>
    <row r="53" spans="3:19" s="1" customFormat="1" ht="20.85" customHeight="1" x14ac:dyDescent="0.25">
      <c r="C53" s="15" t="s">
        <v>49</v>
      </c>
      <c r="D53" s="16">
        <v>0</v>
      </c>
      <c r="E53" s="16">
        <v>0</v>
      </c>
      <c r="F53" s="16">
        <v>3</v>
      </c>
      <c r="G53" s="16">
        <v>3</v>
      </c>
      <c r="H53" s="17">
        <v>0</v>
      </c>
      <c r="I53" s="17">
        <v>0</v>
      </c>
      <c r="J53" s="17">
        <v>126500.33916</v>
      </c>
      <c r="K53" s="17">
        <v>126500.33916</v>
      </c>
      <c r="L53" s="17">
        <v>0</v>
      </c>
      <c r="M53" s="17">
        <v>0</v>
      </c>
      <c r="N53" s="17">
        <v>19915.543089999999</v>
      </c>
      <c r="O53" s="17">
        <v>19915.543089999999</v>
      </c>
      <c r="P53" s="18" t="s">
        <v>10</v>
      </c>
      <c r="Q53" s="18" t="s">
        <v>10</v>
      </c>
      <c r="R53" s="18">
        <v>0.157434701141872</v>
      </c>
      <c r="S53" s="19">
        <v>0.157434701141872</v>
      </c>
    </row>
    <row r="54" spans="3:19" s="1" customFormat="1" ht="20.85" customHeight="1" x14ac:dyDescent="0.25">
      <c r="C54" s="15" t="s">
        <v>50</v>
      </c>
      <c r="D54" s="16">
        <v>0</v>
      </c>
      <c r="E54" s="16">
        <v>0</v>
      </c>
      <c r="F54" s="16">
        <v>2</v>
      </c>
      <c r="G54" s="16">
        <v>2</v>
      </c>
      <c r="H54" s="17">
        <v>0</v>
      </c>
      <c r="I54" s="17">
        <v>0</v>
      </c>
      <c r="J54" s="17">
        <v>43442.642750500003</v>
      </c>
      <c r="K54" s="17">
        <v>43442.642750500003</v>
      </c>
      <c r="L54" s="17">
        <v>0</v>
      </c>
      <c r="M54" s="17">
        <v>0</v>
      </c>
      <c r="N54" s="17">
        <v>12518.2825736</v>
      </c>
      <c r="O54" s="17">
        <v>12518.2825736</v>
      </c>
      <c r="P54" s="18" t="s">
        <v>10</v>
      </c>
      <c r="Q54" s="18" t="s">
        <v>10</v>
      </c>
      <c r="R54" s="18">
        <v>0.288156561871594</v>
      </c>
      <c r="S54" s="19">
        <v>0.288156561871594</v>
      </c>
    </row>
    <row r="55" spans="3:19" s="1" customFormat="1" ht="20.85" customHeight="1" x14ac:dyDescent="0.25">
      <c r="C55" s="15" t="s">
        <v>51</v>
      </c>
      <c r="D55" s="16">
        <v>0</v>
      </c>
      <c r="E55" s="16">
        <v>0</v>
      </c>
      <c r="F55" s="16">
        <v>1</v>
      </c>
      <c r="G55" s="16">
        <v>1</v>
      </c>
      <c r="H55" s="17">
        <v>0</v>
      </c>
      <c r="I55" s="17">
        <v>0</v>
      </c>
      <c r="J55" s="17">
        <v>93366.693490000005</v>
      </c>
      <c r="K55" s="17">
        <v>93366.693490000005</v>
      </c>
      <c r="L55" s="17">
        <v>0</v>
      </c>
      <c r="M55" s="17">
        <v>0</v>
      </c>
      <c r="N55" s="17">
        <v>649.16528000000005</v>
      </c>
      <c r="O55" s="17">
        <v>649.16528000000005</v>
      </c>
      <c r="P55" s="18" t="s">
        <v>10</v>
      </c>
      <c r="Q55" s="18" t="s">
        <v>10</v>
      </c>
      <c r="R55" s="18">
        <v>6.9528571242541502E-3</v>
      </c>
      <c r="S55" s="19">
        <v>6.9528571242541502E-3</v>
      </c>
    </row>
    <row r="56" spans="3:19" s="1" customFormat="1" ht="20.85" customHeight="1" x14ac:dyDescent="0.25">
      <c r="C56" s="15" t="s">
        <v>52</v>
      </c>
      <c r="D56" s="16">
        <v>0</v>
      </c>
      <c r="E56" s="16">
        <v>0</v>
      </c>
      <c r="F56" s="16">
        <v>1</v>
      </c>
      <c r="G56" s="16">
        <v>1</v>
      </c>
      <c r="H56" s="17">
        <v>0</v>
      </c>
      <c r="I56" s="17">
        <v>0</v>
      </c>
      <c r="J56" s="17">
        <v>3661.3340661000002</v>
      </c>
      <c r="K56" s="17">
        <v>3661.3340661000002</v>
      </c>
      <c r="L56" s="17">
        <v>0</v>
      </c>
      <c r="M56" s="17">
        <v>0</v>
      </c>
      <c r="N56" s="17">
        <v>4561.7660163999999</v>
      </c>
      <c r="O56" s="17">
        <v>4561.7660163999999</v>
      </c>
      <c r="P56" s="18" t="s">
        <v>10</v>
      </c>
      <c r="Q56" s="18" t="s">
        <v>10</v>
      </c>
      <c r="R56" s="18">
        <v>1.24593001732265</v>
      </c>
      <c r="S56" s="19">
        <v>1.24593001732265</v>
      </c>
    </row>
    <row r="57" spans="3:19" s="1" customFormat="1" ht="20.85" customHeight="1" x14ac:dyDescent="0.25">
      <c r="C57" s="15" t="s">
        <v>53</v>
      </c>
      <c r="D57" s="16">
        <v>0</v>
      </c>
      <c r="E57" s="16">
        <v>0</v>
      </c>
      <c r="F57" s="16">
        <v>1</v>
      </c>
      <c r="G57" s="16">
        <v>1</v>
      </c>
      <c r="H57" s="17">
        <v>0</v>
      </c>
      <c r="I57" s="17">
        <v>0</v>
      </c>
      <c r="J57" s="17">
        <v>116876.22314</v>
      </c>
      <c r="K57" s="17">
        <v>116876.22314</v>
      </c>
      <c r="L57" s="17">
        <v>0</v>
      </c>
      <c r="M57" s="17">
        <v>0</v>
      </c>
      <c r="N57" s="17">
        <v>5178.9851099999996</v>
      </c>
      <c r="O57" s="17">
        <v>5178.9851099999996</v>
      </c>
      <c r="P57" s="18" t="s">
        <v>10</v>
      </c>
      <c r="Q57" s="18" t="s">
        <v>10</v>
      </c>
      <c r="R57" s="18">
        <v>4.4311708325793203E-2</v>
      </c>
      <c r="S57" s="19">
        <v>4.4311708325793203E-2</v>
      </c>
    </row>
    <row r="58" spans="3:19" s="1" customFormat="1" ht="20.85" customHeight="1" x14ac:dyDescent="0.25">
      <c r="C58" s="15" t="s">
        <v>54</v>
      </c>
      <c r="D58" s="16">
        <v>0</v>
      </c>
      <c r="E58" s="16">
        <v>0</v>
      </c>
      <c r="F58" s="16">
        <v>2</v>
      </c>
      <c r="G58" s="16">
        <v>2</v>
      </c>
      <c r="H58" s="17">
        <v>0</v>
      </c>
      <c r="I58" s="17">
        <v>0</v>
      </c>
      <c r="J58" s="17">
        <v>44675.420289399997</v>
      </c>
      <c r="K58" s="17">
        <v>44675.420289399997</v>
      </c>
      <c r="L58" s="17">
        <v>0</v>
      </c>
      <c r="M58" s="17">
        <v>0</v>
      </c>
      <c r="N58" s="17">
        <v>5730.7271084000004</v>
      </c>
      <c r="O58" s="17">
        <v>5730.7271084000004</v>
      </c>
      <c r="P58" s="18" t="s">
        <v>10</v>
      </c>
      <c r="Q58" s="18" t="s">
        <v>10</v>
      </c>
      <c r="R58" s="18">
        <v>0.12827472178834101</v>
      </c>
      <c r="S58" s="19">
        <v>0.12827472178834101</v>
      </c>
    </row>
    <row r="59" spans="3:19" s="1" customFormat="1" ht="20.85" customHeight="1" x14ac:dyDescent="0.25">
      <c r="C59" s="15" t="s">
        <v>55</v>
      </c>
      <c r="D59" s="16">
        <v>0</v>
      </c>
      <c r="E59" s="16">
        <v>0</v>
      </c>
      <c r="F59" s="16">
        <v>3</v>
      </c>
      <c r="G59" s="16">
        <v>3</v>
      </c>
      <c r="H59" s="17">
        <v>0</v>
      </c>
      <c r="I59" s="17">
        <v>0</v>
      </c>
      <c r="J59" s="17">
        <v>40049.423493000002</v>
      </c>
      <c r="K59" s="17">
        <v>40049.423493000002</v>
      </c>
      <c r="L59" s="17">
        <v>0</v>
      </c>
      <c r="M59" s="17">
        <v>0</v>
      </c>
      <c r="N59" s="17">
        <v>3211.01908</v>
      </c>
      <c r="O59" s="17">
        <v>3211.01908</v>
      </c>
      <c r="P59" s="18" t="s">
        <v>10</v>
      </c>
      <c r="Q59" s="18" t="s">
        <v>10</v>
      </c>
      <c r="R59" s="18">
        <v>8.01764120415175E-2</v>
      </c>
      <c r="S59" s="19">
        <v>8.01764120415175E-2</v>
      </c>
    </row>
    <row r="60" spans="3:19" s="1" customFormat="1" ht="20.85" customHeight="1" x14ac:dyDescent="0.25">
      <c r="C60" s="6" t="s">
        <v>56</v>
      </c>
      <c r="D60" s="7">
        <v>0</v>
      </c>
      <c r="E60" s="7">
        <v>0</v>
      </c>
      <c r="F60" s="7">
        <v>13</v>
      </c>
      <c r="G60" s="7">
        <v>13</v>
      </c>
      <c r="H60" s="7">
        <v>0</v>
      </c>
      <c r="I60" s="7">
        <v>0</v>
      </c>
      <c r="J60" s="7">
        <v>468572.07638899999</v>
      </c>
      <c r="K60" s="7">
        <v>468572.07638899999</v>
      </c>
      <c r="L60" s="7">
        <v>0</v>
      </c>
      <c r="M60" s="7">
        <v>0</v>
      </c>
      <c r="N60" s="7">
        <v>51765.488258400001</v>
      </c>
      <c r="O60" s="7">
        <v>51765.488258400001</v>
      </c>
      <c r="P60" s="8" t="s">
        <v>10</v>
      </c>
      <c r="Q60" s="8" t="s">
        <v>10</v>
      </c>
      <c r="R60" s="8">
        <v>0.110474974644936</v>
      </c>
      <c r="S60" s="9">
        <v>0.110474974644936</v>
      </c>
    </row>
    <row r="61" spans="3:19" s="1" customFormat="1" ht="20.85" customHeight="1" x14ac:dyDescent="0.25">
      <c r="C61" s="26" t="s">
        <v>62</v>
      </c>
      <c r="D61" s="27"/>
      <c r="E61" s="27"/>
      <c r="F61" s="27"/>
      <c r="G61" s="27">
        <f>SUM(G60,G47)</f>
        <v>404</v>
      </c>
      <c r="H61" s="27">
        <f t="shared" ref="H61:O61" si="1">SUM(H60,H47)</f>
        <v>83739.3736297</v>
      </c>
      <c r="I61" s="27">
        <f t="shared" si="1"/>
        <v>373291.49896160001</v>
      </c>
      <c r="J61" s="27">
        <f t="shared" si="1"/>
        <v>12303245.738560099</v>
      </c>
      <c r="K61" s="27">
        <f t="shared" si="1"/>
        <v>12760276.611151399</v>
      </c>
      <c r="L61" s="27">
        <f t="shared" si="1"/>
        <v>32085.6943641</v>
      </c>
      <c r="M61" s="27">
        <f t="shared" si="1"/>
        <v>30166.425864200002</v>
      </c>
      <c r="N61" s="27">
        <f t="shared" si="1"/>
        <v>9947473.5122690015</v>
      </c>
      <c r="O61" s="27">
        <f t="shared" si="1"/>
        <v>10009725.632497299</v>
      </c>
      <c r="P61" s="28"/>
      <c r="Q61" s="28"/>
      <c r="R61" s="28"/>
      <c r="S61" s="29">
        <v>0.78439999999999999</v>
      </c>
    </row>
    <row r="62" spans="3:19" s="1" customFormat="1" ht="20.85" customHeight="1" thickBot="1" x14ac:dyDescent="0.3">
      <c r="C62" s="10" t="s">
        <v>64</v>
      </c>
      <c r="D62" s="11">
        <v>12</v>
      </c>
      <c r="E62" s="11">
        <v>8</v>
      </c>
      <c r="F62" s="11">
        <v>430</v>
      </c>
      <c r="G62" s="11">
        <v>450</v>
      </c>
      <c r="H62" s="12">
        <v>83739.3736297</v>
      </c>
      <c r="I62" s="12">
        <v>373291.49896160001</v>
      </c>
      <c r="J62" s="12">
        <v>12886467.373268301</v>
      </c>
      <c r="K62" s="12">
        <v>13343498.245859601</v>
      </c>
      <c r="L62" s="12">
        <v>32085.6943641</v>
      </c>
      <c r="M62" s="12">
        <v>30166.425864199999</v>
      </c>
      <c r="N62" s="12">
        <v>10496124.253808901</v>
      </c>
      <c r="O62" s="12">
        <v>10558376.374037201</v>
      </c>
      <c r="P62" s="13">
        <v>0.38316138482220602</v>
      </c>
      <c r="Q62" s="13">
        <v>8.0811981917925199E-2</v>
      </c>
      <c r="R62" s="13">
        <v>0.814507494550606</v>
      </c>
      <c r="S62" s="14">
        <v>0.79127498497730098</v>
      </c>
    </row>
  </sheetData>
  <mergeCells count="7">
    <mergeCell ref="O4:S5"/>
    <mergeCell ref="C7:K10"/>
    <mergeCell ref="P11:S11"/>
    <mergeCell ref="C11:C12"/>
    <mergeCell ref="D11:G11"/>
    <mergeCell ref="H11:K11"/>
    <mergeCell ref="L11:O11"/>
  </mergeCells>
  <pageMargins left="0.39" right="0.7" top="0.17" bottom="0.27" header="0.17" footer="0.18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2025-05-05T07:16:11Z</cp:lastPrinted>
  <dcterms:created xsi:type="dcterms:W3CDTF">2025-04-29T05:02:53Z</dcterms:created>
  <dcterms:modified xsi:type="dcterms:W3CDTF">2025-05-05T07:16:49Z</dcterms:modified>
</cp:coreProperties>
</file>